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nladikou\Desktop\EYDAP\4ΕΚ_2018 ΕΠΙΛΑΧΟΝΤΕΣ 106\ΕΝΤΥΠΑ &amp; ΠΙΝΑΚΕΣ ΠΡΑΚΤΙΚΗΣ\"/>
    </mc:Choice>
  </mc:AlternateContent>
  <xr:revisionPtr revIDLastSave="0" documentId="13_ncr:1_{2F8616C2-A08A-4C26-827C-F0D185A511A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Φύλλο1" sheetId="1" r:id="rId1"/>
    <sheet name="Φύλλο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1" l="1"/>
  <c r="B10" i="1"/>
  <c r="B8" i="1"/>
  <c r="B9" i="1"/>
  <c r="B140" i="1"/>
  <c r="B155" i="1"/>
  <c r="B60" i="1"/>
  <c r="B145" i="1"/>
  <c r="B151" i="1"/>
  <c r="B80" i="1"/>
  <c r="B82" i="1"/>
  <c r="B162" i="1"/>
  <c r="B33" i="1"/>
  <c r="B46" i="1"/>
  <c r="B146" i="1"/>
  <c r="B132" i="1"/>
  <c r="B130" i="1"/>
  <c r="B129" i="1"/>
  <c r="B71" i="1"/>
  <c r="B111" i="1"/>
  <c r="B118" i="1"/>
  <c r="B63" i="1"/>
  <c r="B103" i="1"/>
  <c r="B149" i="1"/>
  <c r="B76" i="1"/>
  <c r="B109" i="1"/>
  <c r="B24" i="1"/>
  <c r="B70" i="1"/>
  <c r="B39" i="1"/>
  <c r="B55" i="1"/>
  <c r="B40" i="1"/>
  <c r="B134" i="1"/>
  <c r="B13" i="1"/>
  <c r="B139" i="1"/>
  <c r="B98" i="1"/>
  <c r="B157" i="1"/>
  <c r="B89" i="1"/>
  <c r="B92" i="1"/>
  <c r="B65" i="1"/>
  <c r="B51" i="1"/>
  <c r="B20" i="1"/>
  <c r="B90" i="1"/>
  <c r="B36" i="1"/>
  <c r="B83" i="1"/>
  <c r="B68" i="1"/>
  <c r="B81" i="1"/>
  <c r="B84" i="1"/>
  <c r="B96" i="1"/>
  <c r="B115" i="1"/>
  <c r="B122" i="1"/>
  <c r="B45" i="1"/>
  <c r="B119" i="1"/>
  <c r="B56" i="1"/>
  <c r="B19" i="1"/>
  <c r="B99" i="1"/>
  <c r="B62" i="1"/>
  <c r="B67" i="1"/>
  <c r="B25" i="1"/>
  <c r="B17" i="1"/>
  <c r="B93" i="1"/>
  <c r="B143" i="1"/>
  <c r="B116" i="1"/>
  <c r="B34" i="1"/>
  <c r="B23" i="1"/>
  <c r="B86" i="1"/>
  <c r="B43" i="1"/>
  <c r="B117" i="1"/>
  <c r="B59" i="1"/>
  <c r="B135" i="1"/>
  <c r="B141" i="1"/>
  <c r="B104" i="1"/>
  <c r="B152" i="1"/>
  <c r="B11" i="1"/>
  <c r="B161" i="1"/>
  <c r="B163" i="1"/>
  <c r="B48" i="1"/>
  <c r="B87" i="1"/>
  <c r="B127" i="1"/>
  <c r="B147" i="1"/>
  <c r="B26" i="1"/>
  <c r="B97" i="1"/>
  <c r="B32" i="1"/>
  <c r="B88" i="1"/>
  <c r="B30" i="1"/>
  <c r="B12" i="1"/>
  <c r="B15" i="1"/>
  <c r="B38" i="1"/>
  <c r="B150" i="1"/>
  <c r="B107" i="1"/>
  <c r="B138" i="1"/>
  <c r="B144" i="1"/>
  <c r="B100" i="1"/>
  <c r="B142" i="1"/>
  <c r="B14" i="1"/>
  <c r="B126" i="1"/>
  <c r="B120" i="1"/>
  <c r="B41" i="1"/>
  <c r="B125" i="1"/>
  <c r="B44" i="1"/>
  <c r="B124" i="1"/>
  <c r="B128" i="1"/>
  <c r="B108" i="1"/>
  <c r="B52" i="1"/>
  <c r="B50" i="1"/>
  <c r="B95" i="1"/>
  <c r="B64" i="1"/>
  <c r="B148" i="1"/>
  <c r="B53" i="1"/>
  <c r="B47" i="1"/>
  <c r="B73" i="1"/>
  <c r="B78" i="1"/>
  <c r="B158" i="1"/>
  <c r="B121" i="1"/>
  <c r="B133" i="1"/>
  <c r="B113" i="1"/>
  <c r="B105" i="1"/>
  <c r="B35" i="1"/>
  <c r="B91" i="1"/>
  <c r="B37" i="1"/>
  <c r="B79" i="1"/>
  <c r="B22" i="1"/>
  <c r="B16" i="1"/>
  <c r="B159" i="1"/>
  <c r="B69" i="1"/>
  <c r="B110" i="1"/>
  <c r="B137" i="1"/>
  <c r="B106" i="1"/>
  <c r="B28" i="1"/>
  <c r="B74" i="1"/>
  <c r="B27" i="1"/>
  <c r="B102" i="1"/>
  <c r="B42" i="1"/>
  <c r="B75" i="1"/>
  <c r="B114" i="1"/>
  <c r="B160" i="1"/>
  <c r="B49" i="1"/>
  <c r="B57" i="1"/>
  <c r="B72" i="1"/>
  <c r="B101" i="1"/>
  <c r="B154" i="1"/>
  <c r="B112" i="1"/>
  <c r="B153" i="1"/>
  <c r="B136" i="1"/>
  <c r="B18" i="1"/>
  <c r="B29" i="1"/>
  <c r="B77" i="1"/>
  <c r="B21" i="1"/>
  <c r="B54" i="1"/>
  <c r="B61" i="1"/>
  <c r="B31" i="1"/>
  <c r="B58" i="1"/>
  <c r="B131" i="1"/>
  <c r="B85" i="1"/>
  <c r="B156" i="1"/>
  <c r="B123" i="1"/>
  <c r="B94" i="1"/>
  <c r="B66" i="1"/>
</calcChain>
</file>

<file path=xl/sharedStrings.xml><?xml version="1.0" encoding="utf-8"?>
<sst xmlns="http://schemas.openxmlformats.org/spreadsheetml/2006/main" count="163" uniqueCount="8">
  <si>
    <t>Α/Α</t>
  </si>
  <si>
    <t>ΤΕΛΙΚΟ ΑΠΟΤΕΛΕΣΜΑ</t>
  </si>
  <si>
    <t>ΔΕΝ ΠΡΟΣΗΛΘΕ</t>
  </si>
  <si>
    <t>ΑΝΕΠΙΤΥΧΗΣ ΠΡΑΚΤΙΚΗ ΔΟΚΙΜΑΣΙΑ</t>
  </si>
  <si>
    <t>ΠΙΝΑΚΑΣ ΑΠΟΚΛΕΙΟΜΕΝΩΝ ΥΠΟΨΗΦΙΩΝ ΣΤΗΝ ΠΡΑΚΤΙΚΗ ΔΟΚΙΜΑΣΙΑ 
ΑΠΟ 03/04/2023 ΕΩΣ 07/04/2023</t>
  </si>
  <si>
    <t>Α.Σ.Ε.Π.</t>
  </si>
  <si>
    <t>ΑΡΙΘΜΟΣ ΜΗΤΡΩΟΥ ΥΠΟΨΗΦΙΟΥ</t>
  </si>
  <si>
    <t xml:space="preserve">ΠΡΟΚΗΡΥΞΗ 4Κ/2018 ΑΠΟ ΕΠΙΛΑΧΟΝΤΕΣ ΚΛΑΔΟΥ ΥΕ ΕΡΓΑΤΩΝ (ΕΤ2) - ΚΩΔ. ΘΕΣΗΣ 106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</si>
</sst>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" fontId="1" fillId="3" borderId="3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2" fontId="1" fillId="3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3"/>
  <sheetViews>
    <sheetView tabSelected="1" workbookViewId="0">
      <selection activeCell="G3" sqref="G3"/>
    </sheetView>
  </sheetViews>
  <sheetFormatPr defaultRowHeight="15" x14ac:dyDescent="0.25"/>
  <cols>
    <col min="2" max="2" width="27" customWidth="1"/>
    <col min="3" max="3" width="43.28515625" customWidth="1"/>
  </cols>
  <sheetData>
    <row r="1" spans="1:3" x14ac:dyDescent="0.25">
      <c r="A1" s="8" t="s">
        <v>5</v>
      </c>
    </row>
    <row r="2" spans="1:3" x14ac:dyDescent="0.25">
      <c r="A2" s="8"/>
    </row>
    <row r="3" spans="1:3" x14ac:dyDescent="0.25">
      <c r="A3" s="10" t="s">
        <v>7</v>
      </c>
      <c r="B3" s="10"/>
      <c r="C3" s="10"/>
    </row>
    <row r="4" spans="1:3" ht="48.75" customHeight="1" x14ac:dyDescent="0.25">
      <c r="A4" s="9" t="s">
        <v>4</v>
      </c>
      <c r="B4" s="9"/>
      <c r="C4" s="9"/>
    </row>
    <row r="5" spans="1:3" ht="15.75" thickBot="1" x14ac:dyDescent="0.3"/>
    <row r="6" spans="1:3" ht="30" x14ac:dyDescent="0.25">
      <c r="A6" s="7" t="s">
        <v>0</v>
      </c>
      <c r="B6" s="11" t="s">
        <v>6</v>
      </c>
      <c r="C6" s="2" t="s">
        <v>1</v>
      </c>
    </row>
    <row r="7" spans="1:3" ht="20.100000000000001" customHeight="1" x14ac:dyDescent="0.25">
      <c r="A7" s="1">
        <v>1</v>
      </c>
      <c r="B7" s="3" t="str">
        <f>"00080289"</f>
        <v>00080289</v>
      </c>
      <c r="C7" s="6" t="s">
        <v>3</v>
      </c>
    </row>
    <row r="8" spans="1:3" ht="20.100000000000001" customHeight="1" x14ac:dyDescent="0.25">
      <c r="A8" s="1">
        <v>2</v>
      </c>
      <c r="B8" s="3" t="str">
        <f>"00438056"</f>
        <v>00438056</v>
      </c>
      <c r="C8" s="6" t="s">
        <v>3</v>
      </c>
    </row>
    <row r="9" spans="1:3" ht="20.100000000000001" customHeight="1" x14ac:dyDescent="0.25">
      <c r="A9" s="1">
        <v>3</v>
      </c>
      <c r="B9" s="3" t="str">
        <f>"201411000179"</f>
        <v>201411000179</v>
      </c>
      <c r="C9" s="6" t="s">
        <v>3</v>
      </c>
    </row>
    <row r="10" spans="1:3" ht="20.100000000000001" customHeight="1" x14ac:dyDescent="0.25">
      <c r="A10" s="1">
        <v>4</v>
      </c>
      <c r="B10" s="3" t="str">
        <f>"201604002732"</f>
        <v>201604002732</v>
      </c>
      <c r="C10" s="6" t="s">
        <v>3</v>
      </c>
    </row>
    <row r="11" spans="1:3" ht="20.100000000000001" customHeight="1" x14ac:dyDescent="0.25">
      <c r="A11" s="1">
        <v>5</v>
      </c>
      <c r="B11" s="3" t="str">
        <f>"00011188"</f>
        <v>00011188</v>
      </c>
      <c r="C11" s="4" t="s">
        <v>2</v>
      </c>
    </row>
    <row r="12" spans="1:3" ht="20.100000000000001" customHeight="1" x14ac:dyDescent="0.25">
      <c r="A12" s="1">
        <v>6</v>
      </c>
      <c r="B12" s="3" t="str">
        <f>"00013075"</f>
        <v>00013075</v>
      </c>
      <c r="C12" s="4" t="s">
        <v>2</v>
      </c>
    </row>
    <row r="13" spans="1:3" ht="20.100000000000001" customHeight="1" x14ac:dyDescent="0.25">
      <c r="A13" s="1">
        <v>7</v>
      </c>
      <c r="B13" s="3" t="str">
        <f>"00018223"</f>
        <v>00018223</v>
      </c>
      <c r="C13" s="4" t="s">
        <v>2</v>
      </c>
    </row>
    <row r="14" spans="1:3" ht="20.100000000000001" customHeight="1" x14ac:dyDescent="0.25">
      <c r="A14" s="1">
        <v>8</v>
      </c>
      <c r="B14" s="3" t="str">
        <f>"00025088"</f>
        <v>00025088</v>
      </c>
      <c r="C14" s="4" t="s">
        <v>2</v>
      </c>
    </row>
    <row r="15" spans="1:3" ht="20.100000000000001" customHeight="1" x14ac:dyDescent="0.25">
      <c r="A15" s="1">
        <v>9</v>
      </c>
      <c r="B15" s="3" t="str">
        <f>"00030268"</f>
        <v>00030268</v>
      </c>
      <c r="C15" s="4" t="s">
        <v>2</v>
      </c>
    </row>
    <row r="16" spans="1:3" ht="20.100000000000001" customHeight="1" x14ac:dyDescent="0.25">
      <c r="A16" s="1">
        <v>10</v>
      </c>
      <c r="B16" s="3" t="str">
        <f>"00039806"</f>
        <v>00039806</v>
      </c>
      <c r="C16" s="4" t="s">
        <v>2</v>
      </c>
    </row>
    <row r="17" spans="1:3" ht="20.100000000000001" customHeight="1" x14ac:dyDescent="0.25">
      <c r="A17" s="1">
        <v>11</v>
      </c>
      <c r="B17" s="3" t="str">
        <f>"00040079"</f>
        <v>00040079</v>
      </c>
      <c r="C17" s="4" t="s">
        <v>2</v>
      </c>
    </row>
    <row r="18" spans="1:3" ht="20.100000000000001" customHeight="1" x14ac:dyDescent="0.25">
      <c r="A18" s="1">
        <v>12</v>
      </c>
      <c r="B18" s="3" t="str">
        <f>"00042970"</f>
        <v>00042970</v>
      </c>
      <c r="C18" s="4" t="s">
        <v>2</v>
      </c>
    </row>
    <row r="19" spans="1:3" ht="20.100000000000001" customHeight="1" x14ac:dyDescent="0.25">
      <c r="A19" s="1">
        <v>13</v>
      </c>
      <c r="B19" s="3" t="str">
        <f>"00042976"</f>
        <v>00042976</v>
      </c>
      <c r="C19" s="4" t="s">
        <v>2</v>
      </c>
    </row>
    <row r="20" spans="1:3" ht="20.100000000000001" customHeight="1" x14ac:dyDescent="0.25">
      <c r="A20" s="1">
        <v>14</v>
      </c>
      <c r="B20" s="3" t="str">
        <f>"00050051"</f>
        <v>00050051</v>
      </c>
      <c r="C20" s="4" t="s">
        <v>2</v>
      </c>
    </row>
    <row r="21" spans="1:3" ht="20.100000000000001" customHeight="1" x14ac:dyDescent="0.25">
      <c r="A21" s="1">
        <v>15</v>
      </c>
      <c r="B21" s="3" t="str">
        <f>"00071635"</f>
        <v>00071635</v>
      </c>
      <c r="C21" s="4" t="s">
        <v>2</v>
      </c>
    </row>
    <row r="22" spans="1:3" ht="20.100000000000001" customHeight="1" x14ac:dyDescent="0.25">
      <c r="A22" s="1">
        <v>16</v>
      </c>
      <c r="B22" s="3" t="str">
        <f>"00074760"</f>
        <v>00074760</v>
      </c>
      <c r="C22" s="4" t="s">
        <v>2</v>
      </c>
    </row>
    <row r="23" spans="1:3" ht="20.100000000000001" customHeight="1" x14ac:dyDescent="0.25">
      <c r="A23" s="1">
        <v>17</v>
      </c>
      <c r="B23" s="3" t="str">
        <f>"00075078"</f>
        <v>00075078</v>
      </c>
      <c r="C23" s="4" t="s">
        <v>2</v>
      </c>
    </row>
    <row r="24" spans="1:3" ht="20.100000000000001" customHeight="1" x14ac:dyDescent="0.25">
      <c r="A24" s="1">
        <v>18</v>
      </c>
      <c r="B24" s="3" t="str">
        <f>"00089191"</f>
        <v>00089191</v>
      </c>
      <c r="C24" s="4" t="s">
        <v>2</v>
      </c>
    </row>
    <row r="25" spans="1:3" ht="20.100000000000001" customHeight="1" x14ac:dyDescent="0.25">
      <c r="A25" s="1">
        <v>19</v>
      </c>
      <c r="B25" s="3" t="str">
        <f>"00103149"</f>
        <v>00103149</v>
      </c>
      <c r="C25" s="4" t="s">
        <v>2</v>
      </c>
    </row>
    <row r="26" spans="1:3" ht="20.100000000000001" customHeight="1" x14ac:dyDescent="0.25">
      <c r="A26" s="1">
        <v>20</v>
      </c>
      <c r="B26" s="3" t="str">
        <f>"00109315"</f>
        <v>00109315</v>
      </c>
      <c r="C26" s="4" t="s">
        <v>2</v>
      </c>
    </row>
    <row r="27" spans="1:3" ht="20.100000000000001" customHeight="1" x14ac:dyDescent="0.25">
      <c r="A27" s="1">
        <v>21</v>
      </c>
      <c r="B27" s="3" t="str">
        <f>"00123388"</f>
        <v>00123388</v>
      </c>
      <c r="C27" s="4" t="s">
        <v>2</v>
      </c>
    </row>
    <row r="28" spans="1:3" ht="20.100000000000001" customHeight="1" x14ac:dyDescent="0.25">
      <c r="A28" s="1">
        <v>22</v>
      </c>
      <c r="B28" s="3" t="str">
        <f>"00139449"</f>
        <v>00139449</v>
      </c>
      <c r="C28" s="4" t="s">
        <v>2</v>
      </c>
    </row>
    <row r="29" spans="1:3" ht="20.100000000000001" customHeight="1" x14ac:dyDescent="0.25">
      <c r="A29" s="1">
        <v>23</v>
      </c>
      <c r="B29" s="3" t="str">
        <f>"00143020"</f>
        <v>00143020</v>
      </c>
      <c r="C29" s="4" t="s">
        <v>2</v>
      </c>
    </row>
    <row r="30" spans="1:3" ht="20.100000000000001" customHeight="1" x14ac:dyDescent="0.25">
      <c r="A30" s="1">
        <v>24</v>
      </c>
      <c r="B30" s="3" t="str">
        <f>"00144136"</f>
        <v>00144136</v>
      </c>
      <c r="C30" s="4" t="s">
        <v>2</v>
      </c>
    </row>
    <row r="31" spans="1:3" ht="20.100000000000001" customHeight="1" x14ac:dyDescent="0.25">
      <c r="A31" s="1">
        <v>25</v>
      </c>
      <c r="B31" s="3" t="str">
        <f>"00144390"</f>
        <v>00144390</v>
      </c>
      <c r="C31" s="4" t="s">
        <v>2</v>
      </c>
    </row>
    <row r="32" spans="1:3" ht="20.100000000000001" customHeight="1" x14ac:dyDescent="0.25">
      <c r="A32" s="1">
        <v>26</v>
      </c>
      <c r="B32" s="5" t="str">
        <f>"00150197"</f>
        <v>00150197</v>
      </c>
      <c r="C32" s="4" t="s">
        <v>2</v>
      </c>
    </row>
    <row r="33" spans="1:3" ht="20.100000000000001" customHeight="1" x14ac:dyDescent="0.25">
      <c r="A33" s="1">
        <v>27</v>
      </c>
      <c r="B33" s="3" t="str">
        <f>"00151294"</f>
        <v>00151294</v>
      </c>
      <c r="C33" s="4" t="s">
        <v>2</v>
      </c>
    </row>
    <row r="34" spans="1:3" ht="20.100000000000001" customHeight="1" x14ac:dyDescent="0.25">
      <c r="A34" s="1">
        <v>28</v>
      </c>
      <c r="B34" s="3" t="str">
        <f>"00182701"</f>
        <v>00182701</v>
      </c>
      <c r="C34" s="4" t="s">
        <v>2</v>
      </c>
    </row>
    <row r="35" spans="1:3" ht="20.100000000000001" customHeight="1" x14ac:dyDescent="0.25">
      <c r="A35" s="1">
        <v>29</v>
      </c>
      <c r="B35" s="3" t="str">
        <f>"00183499"</f>
        <v>00183499</v>
      </c>
      <c r="C35" s="4" t="s">
        <v>2</v>
      </c>
    </row>
    <row r="36" spans="1:3" ht="20.100000000000001" customHeight="1" x14ac:dyDescent="0.25">
      <c r="A36" s="1">
        <v>30</v>
      </c>
      <c r="B36" s="3" t="str">
        <f>"00184365"</f>
        <v>00184365</v>
      </c>
      <c r="C36" s="4" t="s">
        <v>2</v>
      </c>
    </row>
    <row r="37" spans="1:3" ht="20.100000000000001" customHeight="1" x14ac:dyDescent="0.25">
      <c r="A37" s="1">
        <v>31</v>
      </c>
      <c r="B37" s="3" t="str">
        <f>"00192512"</f>
        <v>00192512</v>
      </c>
      <c r="C37" s="4" t="s">
        <v>2</v>
      </c>
    </row>
    <row r="38" spans="1:3" ht="20.100000000000001" customHeight="1" x14ac:dyDescent="0.25">
      <c r="A38" s="1">
        <v>32</v>
      </c>
      <c r="B38" s="3" t="str">
        <f>"00195856"</f>
        <v>00195856</v>
      </c>
      <c r="C38" s="4" t="s">
        <v>2</v>
      </c>
    </row>
    <row r="39" spans="1:3" ht="20.100000000000001" customHeight="1" x14ac:dyDescent="0.25">
      <c r="A39" s="1">
        <v>33</v>
      </c>
      <c r="B39" s="3" t="str">
        <f>"00197019"</f>
        <v>00197019</v>
      </c>
      <c r="C39" s="4" t="s">
        <v>2</v>
      </c>
    </row>
    <row r="40" spans="1:3" ht="20.100000000000001" customHeight="1" x14ac:dyDescent="0.25">
      <c r="A40" s="1">
        <v>34</v>
      </c>
      <c r="B40" s="3" t="str">
        <f>"00197663"</f>
        <v>00197663</v>
      </c>
      <c r="C40" s="4" t="s">
        <v>2</v>
      </c>
    </row>
    <row r="41" spans="1:3" ht="20.100000000000001" customHeight="1" x14ac:dyDescent="0.25">
      <c r="A41" s="1">
        <v>35</v>
      </c>
      <c r="B41" s="3" t="str">
        <f>"00200511"</f>
        <v>00200511</v>
      </c>
      <c r="C41" s="4" t="s">
        <v>2</v>
      </c>
    </row>
    <row r="42" spans="1:3" ht="20.100000000000001" customHeight="1" x14ac:dyDescent="0.25">
      <c r="A42" s="1">
        <v>36</v>
      </c>
      <c r="B42" s="3" t="str">
        <f>"00202263"</f>
        <v>00202263</v>
      </c>
      <c r="C42" s="4" t="s">
        <v>2</v>
      </c>
    </row>
    <row r="43" spans="1:3" ht="20.100000000000001" customHeight="1" x14ac:dyDescent="0.25">
      <c r="A43" s="1">
        <v>37</v>
      </c>
      <c r="B43" s="3" t="str">
        <f>"00202905"</f>
        <v>00202905</v>
      </c>
      <c r="C43" s="4" t="s">
        <v>2</v>
      </c>
    </row>
    <row r="44" spans="1:3" ht="20.100000000000001" customHeight="1" x14ac:dyDescent="0.25">
      <c r="A44" s="1">
        <v>38</v>
      </c>
      <c r="B44" s="5" t="str">
        <f>"00215511"</f>
        <v>00215511</v>
      </c>
      <c r="C44" s="4" t="s">
        <v>2</v>
      </c>
    </row>
    <row r="45" spans="1:3" ht="20.100000000000001" customHeight="1" x14ac:dyDescent="0.25">
      <c r="A45" s="1">
        <v>39</v>
      </c>
      <c r="B45" s="3" t="str">
        <f>"00217735"</f>
        <v>00217735</v>
      </c>
      <c r="C45" s="4" t="s">
        <v>2</v>
      </c>
    </row>
    <row r="46" spans="1:3" ht="20.100000000000001" customHeight="1" x14ac:dyDescent="0.25">
      <c r="A46" s="1">
        <v>40</v>
      </c>
      <c r="B46" s="3" t="str">
        <f>"00218409"</f>
        <v>00218409</v>
      </c>
      <c r="C46" s="4" t="s">
        <v>2</v>
      </c>
    </row>
    <row r="47" spans="1:3" ht="20.100000000000001" customHeight="1" x14ac:dyDescent="0.25">
      <c r="A47" s="1">
        <v>41</v>
      </c>
      <c r="B47" s="3" t="str">
        <f>"00229431"</f>
        <v>00229431</v>
      </c>
      <c r="C47" s="4" t="s">
        <v>2</v>
      </c>
    </row>
    <row r="48" spans="1:3" ht="20.100000000000001" customHeight="1" x14ac:dyDescent="0.25">
      <c r="A48" s="1">
        <v>42</v>
      </c>
      <c r="B48" s="3" t="str">
        <f>"00238680"</f>
        <v>00238680</v>
      </c>
      <c r="C48" s="4" t="s">
        <v>2</v>
      </c>
    </row>
    <row r="49" spans="1:3" ht="20.100000000000001" customHeight="1" x14ac:dyDescent="0.25">
      <c r="A49" s="1">
        <v>43</v>
      </c>
      <c r="B49" s="3" t="str">
        <f>"00243107"</f>
        <v>00243107</v>
      </c>
      <c r="C49" s="4" t="s">
        <v>2</v>
      </c>
    </row>
    <row r="50" spans="1:3" ht="20.100000000000001" customHeight="1" x14ac:dyDescent="0.25">
      <c r="A50" s="1">
        <v>44</v>
      </c>
      <c r="B50" s="3" t="str">
        <f>"00247374"</f>
        <v>00247374</v>
      </c>
      <c r="C50" s="4" t="s">
        <v>2</v>
      </c>
    </row>
    <row r="51" spans="1:3" ht="20.100000000000001" customHeight="1" x14ac:dyDescent="0.25">
      <c r="A51" s="1">
        <v>45</v>
      </c>
      <c r="B51" s="3" t="str">
        <f>"00248573"</f>
        <v>00248573</v>
      </c>
      <c r="C51" s="4" t="s">
        <v>2</v>
      </c>
    </row>
    <row r="52" spans="1:3" ht="20.100000000000001" customHeight="1" x14ac:dyDescent="0.25">
      <c r="A52" s="1">
        <v>46</v>
      </c>
      <c r="B52" s="3" t="str">
        <f>"00254264"</f>
        <v>00254264</v>
      </c>
      <c r="C52" s="4" t="s">
        <v>2</v>
      </c>
    </row>
    <row r="53" spans="1:3" ht="20.100000000000001" customHeight="1" x14ac:dyDescent="0.25">
      <c r="A53" s="1">
        <v>47</v>
      </c>
      <c r="B53" s="3" t="str">
        <f>"00254361"</f>
        <v>00254361</v>
      </c>
      <c r="C53" s="4" t="s">
        <v>2</v>
      </c>
    </row>
    <row r="54" spans="1:3" ht="20.100000000000001" customHeight="1" x14ac:dyDescent="0.25">
      <c r="A54" s="1">
        <v>48</v>
      </c>
      <c r="B54" s="3" t="str">
        <f>"00254534"</f>
        <v>00254534</v>
      </c>
      <c r="C54" s="4" t="s">
        <v>2</v>
      </c>
    </row>
    <row r="55" spans="1:3" ht="20.100000000000001" customHeight="1" x14ac:dyDescent="0.25">
      <c r="A55" s="1">
        <v>49</v>
      </c>
      <c r="B55" s="3" t="str">
        <f>"00258416"</f>
        <v>00258416</v>
      </c>
      <c r="C55" s="4" t="s">
        <v>2</v>
      </c>
    </row>
    <row r="56" spans="1:3" ht="20.100000000000001" customHeight="1" x14ac:dyDescent="0.25">
      <c r="A56" s="1">
        <v>50</v>
      </c>
      <c r="B56" s="3" t="str">
        <f>"00259743"</f>
        <v>00259743</v>
      </c>
      <c r="C56" s="4" t="s">
        <v>2</v>
      </c>
    </row>
    <row r="57" spans="1:3" ht="20.100000000000001" customHeight="1" x14ac:dyDescent="0.25">
      <c r="A57" s="1">
        <v>51</v>
      </c>
      <c r="B57" s="3" t="str">
        <f>"00259766"</f>
        <v>00259766</v>
      </c>
      <c r="C57" s="4" t="s">
        <v>2</v>
      </c>
    </row>
    <row r="58" spans="1:3" ht="20.100000000000001" customHeight="1" x14ac:dyDescent="0.25">
      <c r="A58" s="1">
        <v>52</v>
      </c>
      <c r="B58" s="3" t="str">
        <f>"00260581"</f>
        <v>00260581</v>
      </c>
      <c r="C58" s="4" t="s">
        <v>2</v>
      </c>
    </row>
    <row r="59" spans="1:3" ht="20.100000000000001" customHeight="1" x14ac:dyDescent="0.25">
      <c r="A59" s="1">
        <v>53</v>
      </c>
      <c r="B59" s="3" t="str">
        <f>"00261254"</f>
        <v>00261254</v>
      </c>
      <c r="C59" s="4" t="s">
        <v>2</v>
      </c>
    </row>
    <row r="60" spans="1:3" ht="20.100000000000001" customHeight="1" x14ac:dyDescent="0.25">
      <c r="A60" s="1">
        <v>54</v>
      </c>
      <c r="B60" s="3" t="str">
        <f>"00263349"</f>
        <v>00263349</v>
      </c>
      <c r="C60" s="4" t="s">
        <v>2</v>
      </c>
    </row>
    <row r="61" spans="1:3" ht="20.100000000000001" customHeight="1" x14ac:dyDescent="0.25">
      <c r="A61" s="1">
        <v>55</v>
      </c>
      <c r="B61" s="3" t="str">
        <f>"00263481"</f>
        <v>00263481</v>
      </c>
      <c r="C61" s="4" t="s">
        <v>2</v>
      </c>
    </row>
    <row r="62" spans="1:3" ht="20.100000000000001" customHeight="1" x14ac:dyDescent="0.25">
      <c r="A62" s="1">
        <v>56</v>
      </c>
      <c r="B62" s="3" t="str">
        <f>"00267636"</f>
        <v>00267636</v>
      </c>
      <c r="C62" s="4" t="s">
        <v>2</v>
      </c>
    </row>
    <row r="63" spans="1:3" ht="20.100000000000001" customHeight="1" x14ac:dyDescent="0.25">
      <c r="A63" s="1">
        <v>57</v>
      </c>
      <c r="B63" s="3" t="str">
        <f>"00273368"</f>
        <v>00273368</v>
      </c>
      <c r="C63" s="4" t="s">
        <v>2</v>
      </c>
    </row>
    <row r="64" spans="1:3" ht="20.100000000000001" customHeight="1" x14ac:dyDescent="0.25">
      <c r="A64" s="1">
        <v>58</v>
      </c>
      <c r="B64" s="3" t="str">
        <f>"00274964"</f>
        <v>00274964</v>
      </c>
      <c r="C64" s="4" t="s">
        <v>2</v>
      </c>
    </row>
    <row r="65" spans="1:3" ht="20.100000000000001" customHeight="1" x14ac:dyDescent="0.25">
      <c r="A65" s="1">
        <v>59</v>
      </c>
      <c r="B65" s="3" t="str">
        <f>"00276280"</f>
        <v>00276280</v>
      </c>
      <c r="C65" s="4" t="s">
        <v>2</v>
      </c>
    </row>
    <row r="66" spans="1:3" ht="20.100000000000001" customHeight="1" x14ac:dyDescent="0.25">
      <c r="A66" s="1">
        <v>60</v>
      </c>
      <c r="B66" s="3" t="str">
        <f>"00276486"</f>
        <v>00276486</v>
      </c>
      <c r="C66" s="4" t="s">
        <v>2</v>
      </c>
    </row>
    <row r="67" spans="1:3" ht="20.100000000000001" customHeight="1" x14ac:dyDescent="0.25">
      <c r="A67" s="1">
        <v>61</v>
      </c>
      <c r="B67" s="3" t="str">
        <f>"00276732"</f>
        <v>00276732</v>
      </c>
      <c r="C67" s="4" t="s">
        <v>2</v>
      </c>
    </row>
    <row r="68" spans="1:3" ht="20.100000000000001" customHeight="1" x14ac:dyDescent="0.25">
      <c r="A68" s="1">
        <v>62</v>
      </c>
      <c r="B68" s="3" t="str">
        <f>"00278798"</f>
        <v>00278798</v>
      </c>
      <c r="C68" s="4" t="s">
        <v>2</v>
      </c>
    </row>
    <row r="69" spans="1:3" ht="20.100000000000001" customHeight="1" x14ac:dyDescent="0.25">
      <c r="A69" s="1">
        <v>63</v>
      </c>
      <c r="B69" s="3" t="str">
        <f>"00281518"</f>
        <v>00281518</v>
      </c>
      <c r="C69" s="4" t="s">
        <v>2</v>
      </c>
    </row>
    <row r="70" spans="1:3" ht="20.100000000000001" customHeight="1" x14ac:dyDescent="0.25">
      <c r="A70" s="1">
        <v>64</v>
      </c>
      <c r="B70" s="3" t="str">
        <f>"00289319"</f>
        <v>00289319</v>
      </c>
      <c r="C70" s="4" t="s">
        <v>2</v>
      </c>
    </row>
    <row r="71" spans="1:3" ht="20.100000000000001" customHeight="1" x14ac:dyDescent="0.25">
      <c r="A71" s="1">
        <v>65</v>
      </c>
      <c r="B71" s="3" t="str">
        <f>"00289678"</f>
        <v>00289678</v>
      </c>
      <c r="C71" s="4" t="s">
        <v>2</v>
      </c>
    </row>
    <row r="72" spans="1:3" ht="20.100000000000001" customHeight="1" x14ac:dyDescent="0.25">
      <c r="A72" s="1">
        <v>66</v>
      </c>
      <c r="B72" s="3" t="str">
        <f>"00305804"</f>
        <v>00305804</v>
      </c>
      <c r="C72" s="4" t="s">
        <v>2</v>
      </c>
    </row>
    <row r="73" spans="1:3" ht="20.100000000000001" customHeight="1" x14ac:dyDescent="0.25">
      <c r="A73" s="1">
        <v>67</v>
      </c>
      <c r="B73" s="3" t="str">
        <f>"00306388"</f>
        <v>00306388</v>
      </c>
      <c r="C73" s="4" t="s">
        <v>2</v>
      </c>
    </row>
    <row r="74" spans="1:3" ht="20.100000000000001" customHeight="1" x14ac:dyDescent="0.25">
      <c r="A74" s="1">
        <v>68</v>
      </c>
      <c r="B74" s="3" t="str">
        <f>"00308724"</f>
        <v>00308724</v>
      </c>
      <c r="C74" s="4" t="s">
        <v>2</v>
      </c>
    </row>
    <row r="75" spans="1:3" ht="20.100000000000001" customHeight="1" x14ac:dyDescent="0.25">
      <c r="A75" s="1">
        <v>69</v>
      </c>
      <c r="B75" s="3" t="str">
        <f>"00309274"</f>
        <v>00309274</v>
      </c>
      <c r="C75" s="4" t="s">
        <v>2</v>
      </c>
    </row>
    <row r="76" spans="1:3" ht="20.100000000000001" customHeight="1" x14ac:dyDescent="0.25">
      <c r="A76" s="1">
        <v>70</v>
      </c>
      <c r="B76" s="3" t="str">
        <f>"00311105"</f>
        <v>00311105</v>
      </c>
      <c r="C76" s="4" t="s">
        <v>2</v>
      </c>
    </row>
    <row r="77" spans="1:3" ht="20.100000000000001" customHeight="1" x14ac:dyDescent="0.25">
      <c r="A77" s="1">
        <v>71</v>
      </c>
      <c r="B77" s="3" t="str">
        <f>"00319568"</f>
        <v>00319568</v>
      </c>
      <c r="C77" s="4" t="s">
        <v>2</v>
      </c>
    </row>
    <row r="78" spans="1:3" ht="20.100000000000001" customHeight="1" x14ac:dyDescent="0.25">
      <c r="A78" s="1">
        <v>72</v>
      </c>
      <c r="B78" s="3" t="str">
        <f>"00325422"</f>
        <v>00325422</v>
      </c>
      <c r="C78" s="4" t="s">
        <v>2</v>
      </c>
    </row>
    <row r="79" spans="1:3" ht="20.100000000000001" customHeight="1" x14ac:dyDescent="0.25">
      <c r="A79" s="1">
        <v>73</v>
      </c>
      <c r="B79" s="3" t="str">
        <f>"00328599"</f>
        <v>00328599</v>
      </c>
      <c r="C79" s="4" t="s">
        <v>2</v>
      </c>
    </row>
    <row r="80" spans="1:3" ht="20.100000000000001" customHeight="1" x14ac:dyDescent="0.25">
      <c r="A80" s="1">
        <v>74</v>
      </c>
      <c r="B80" s="3" t="str">
        <f>"00333769"</f>
        <v>00333769</v>
      </c>
      <c r="C80" s="4" t="s">
        <v>2</v>
      </c>
    </row>
    <row r="81" spans="1:3" ht="20.100000000000001" customHeight="1" x14ac:dyDescent="0.25">
      <c r="A81" s="1">
        <v>75</v>
      </c>
      <c r="B81" s="3" t="str">
        <f>"00335037"</f>
        <v>00335037</v>
      </c>
      <c r="C81" s="4" t="s">
        <v>2</v>
      </c>
    </row>
    <row r="82" spans="1:3" ht="20.100000000000001" customHeight="1" x14ac:dyDescent="0.25">
      <c r="A82" s="1">
        <v>76</v>
      </c>
      <c r="B82" s="3" t="str">
        <f>"00337022"</f>
        <v>00337022</v>
      </c>
      <c r="C82" s="4" t="s">
        <v>2</v>
      </c>
    </row>
    <row r="83" spans="1:3" ht="20.100000000000001" customHeight="1" x14ac:dyDescent="0.25">
      <c r="A83" s="1">
        <v>77</v>
      </c>
      <c r="B83" s="3" t="str">
        <f>"00337445"</f>
        <v>00337445</v>
      </c>
      <c r="C83" s="4" t="s">
        <v>2</v>
      </c>
    </row>
    <row r="84" spans="1:3" ht="20.100000000000001" customHeight="1" x14ac:dyDescent="0.25">
      <c r="A84" s="1">
        <v>78</v>
      </c>
      <c r="B84" s="3" t="str">
        <f>"00347151"</f>
        <v>00347151</v>
      </c>
      <c r="C84" s="4" t="s">
        <v>2</v>
      </c>
    </row>
    <row r="85" spans="1:3" ht="20.100000000000001" customHeight="1" x14ac:dyDescent="0.25">
      <c r="A85" s="1">
        <v>79</v>
      </c>
      <c r="B85" s="3" t="str">
        <f>"00356804"</f>
        <v>00356804</v>
      </c>
      <c r="C85" s="4" t="s">
        <v>2</v>
      </c>
    </row>
    <row r="86" spans="1:3" ht="20.100000000000001" customHeight="1" x14ac:dyDescent="0.25">
      <c r="A86" s="1">
        <v>80</v>
      </c>
      <c r="B86" s="3" t="str">
        <f>"00362093"</f>
        <v>00362093</v>
      </c>
      <c r="C86" s="4" t="s">
        <v>2</v>
      </c>
    </row>
    <row r="87" spans="1:3" ht="20.100000000000001" customHeight="1" x14ac:dyDescent="0.25">
      <c r="A87" s="1">
        <v>81</v>
      </c>
      <c r="B87" s="3" t="str">
        <f>"00363914"</f>
        <v>00363914</v>
      </c>
      <c r="C87" s="4" t="s">
        <v>2</v>
      </c>
    </row>
    <row r="88" spans="1:3" ht="20.100000000000001" customHeight="1" x14ac:dyDescent="0.25">
      <c r="A88" s="1">
        <v>82</v>
      </c>
      <c r="B88" s="3" t="str">
        <f>"00364376"</f>
        <v>00364376</v>
      </c>
      <c r="C88" s="4" t="s">
        <v>2</v>
      </c>
    </row>
    <row r="89" spans="1:3" ht="20.100000000000001" customHeight="1" x14ac:dyDescent="0.25">
      <c r="A89" s="1">
        <v>83</v>
      </c>
      <c r="B89" s="3" t="str">
        <f>"00366166"</f>
        <v>00366166</v>
      </c>
      <c r="C89" s="4" t="s">
        <v>2</v>
      </c>
    </row>
    <row r="90" spans="1:3" ht="20.100000000000001" customHeight="1" x14ac:dyDescent="0.25">
      <c r="A90" s="1">
        <v>84</v>
      </c>
      <c r="B90" s="3" t="str">
        <f>"00372878"</f>
        <v>00372878</v>
      </c>
      <c r="C90" s="4" t="s">
        <v>2</v>
      </c>
    </row>
    <row r="91" spans="1:3" ht="20.100000000000001" customHeight="1" x14ac:dyDescent="0.25">
      <c r="A91" s="1">
        <v>85</v>
      </c>
      <c r="B91" s="3" t="str">
        <f>"00375040"</f>
        <v>00375040</v>
      </c>
      <c r="C91" s="4" t="s">
        <v>2</v>
      </c>
    </row>
    <row r="92" spans="1:3" ht="20.100000000000001" customHeight="1" x14ac:dyDescent="0.25">
      <c r="A92" s="1">
        <v>86</v>
      </c>
      <c r="B92" s="3" t="str">
        <f>"00381996"</f>
        <v>00381996</v>
      </c>
      <c r="C92" s="4" t="s">
        <v>2</v>
      </c>
    </row>
    <row r="93" spans="1:3" ht="20.100000000000001" customHeight="1" x14ac:dyDescent="0.25">
      <c r="A93" s="1">
        <v>87</v>
      </c>
      <c r="B93" s="3" t="str">
        <f>"00383483"</f>
        <v>00383483</v>
      </c>
      <c r="C93" s="4" t="s">
        <v>2</v>
      </c>
    </row>
    <row r="94" spans="1:3" ht="20.100000000000001" customHeight="1" x14ac:dyDescent="0.25">
      <c r="A94" s="1">
        <v>88</v>
      </c>
      <c r="B94" s="3" t="str">
        <f>"00393399"</f>
        <v>00393399</v>
      </c>
      <c r="C94" s="4" t="s">
        <v>2</v>
      </c>
    </row>
    <row r="95" spans="1:3" ht="20.100000000000001" customHeight="1" x14ac:dyDescent="0.25">
      <c r="A95" s="1">
        <v>89</v>
      </c>
      <c r="B95" s="3" t="str">
        <f>"00396356"</f>
        <v>00396356</v>
      </c>
      <c r="C95" s="4" t="s">
        <v>2</v>
      </c>
    </row>
    <row r="96" spans="1:3" ht="20.100000000000001" customHeight="1" x14ac:dyDescent="0.25">
      <c r="A96" s="1">
        <v>90</v>
      </c>
      <c r="B96" s="3" t="str">
        <f>"00397094"</f>
        <v>00397094</v>
      </c>
      <c r="C96" s="4" t="s">
        <v>2</v>
      </c>
    </row>
    <row r="97" spans="1:3" ht="20.100000000000001" customHeight="1" x14ac:dyDescent="0.25">
      <c r="A97" s="1">
        <v>91</v>
      </c>
      <c r="B97" s="3" t="str">
        <f>"00400408"</f>
        <v>00400408</v>
      </c>
      <c r="C97" s="4" t="s">
        <v>2</v>
      </c>
    </row>
    <row r="98" spans="1:3" ht="20.100000000000001" customHeight="1" x14ac:dyDescent="0.25">
      <c r="A98" s="1">
        <v>92</v>
      </c>
      <c r="B98" s="3" t="str">
        <f>"00406856"</f>
        <v>00406856</v>
      </c>
      <c r="C98" s="4" t="s">
        <v>2</v>
      </c>
    </row>
    <row r="99" spans="1:3" ht="20.100000000000001" customHeight="1" x14ac:dyDescent="0.25">
      <c r="A99" s="1">
        <v>93</v>
      </c>
      <c r="B99" s="3" t="str">
        <f>"00415611"</f>
        <v>00415611</v>
      </c>
      <c r="C99" s="4" t="s">
        <v>2</v>
      </c>
    </row>
    <row r="100" spans="1:3" ht="20.100000000000001" customHeight="1" x14ac:dyDescent="0.25">
      <c r="A100" s="1">
        <v>94</v>
      </c>
      <c r="B100" s="3" t="str">
        <f>"00416042"</f>
        <v>00416042</v>
      </c>
      <c r="C100" s="4" t="s">
        <v>2</v>
      </c>
    </row>
    <row r="101" spans="1:3" ht="20.100000000000001" customHeight="1" x14ac:dyDescent="0.25">
      <c r="A101" s="1">
        <v>95</v>
      </c>
      <c r="B101" s="3" t="str">
        <f>"00416920"</f>
        <v>00416920</v>
      </c>
      <c r="C101" s="4" t="s">
        <v>2</v>
      </c>
    </row>
    <row r="102" spans="1:3" ht="20.100000000000001" customHeight="1" x14ac:dyDescent="0.25">
      <c r="A102" s="1">
        <v>96</v>
      </c>
      <c r="B102" s="3" t="str">
        <f>"00417655"</f>
        <v>00417655</v>
      </c>
      <c r="C102" s="4" t="s">
        <v>2</v>
      </c>
    </row>
    <row r="103" spans="1:3" ht="20.100000000000001" customHeight="1" x14ac:dyDescent="0.25">
      <c r="A103" s="1">
        <v>97</v>
      </c>
      <c r="B103" s="3" t="str">
        <f>"00420472"</f>
        <v>00420472</v>
      </c>
      <c r="C103" s="4" t="s">
        <v>2</v>
      </c>
    </row>
    <row r="104" spans="1:3" ht="20.100000000000001" customHeight="1" x14ac:dyDescent="0.25">
      <c r="A104" s="1">
        <v>98</v>
      </c>
      <c r="B104" s="3" t="str">
        <f>"00420885"</f>
        <v>00420885</v>
      </c>
      <c r="C104" s="4" t="s">
        <v>2</v>
      </c>
    </row>
    <row r="105" spans="1:3" ht="20.100000000000001" customHeight="1" x14ac:dyDescent="0.25">
      <c r="A105" s="1">
        <v>99</v>
      </c>
      <c r="B105" s="3" t="str">
        <f>"00421917"</f>
        <v>00421917</v>
      </c>
      <c r="C105" s="4" t="s">
        <v>2</v>
      </c>
    </row>
    <row r="106" spans="1:3" ht="20.100000000000001" customHeight="1" x14ac:dyDescent="0.25">
      <c r="A106" s="1">
        <v>100</v>
      </c>
      <c r="B106" s="3" t="str">
        <f>"00423124"</f>
        <v>00423124</v>
      </c>
      <c r="C106" s="4" t="s">
        <v>2</v>
      </c>
    </row>
    <row r="107" spans="1:3" ht="20.100000000000001" customHeight="1" x14ac:dyDescent="0.25">
      <c r="A107" s="1">
        <v>101</v>
      </c>
      <c r="B107" s="3" t="str">
        <f>"00434661"</f>
        <v>00434661</v>
      </c>
      <c r="C107" s="4" t="s">
        <v>2</v>
      </c>
    </row>
    <row r="108" spans="1:3" ht="20.100000000000001" customHeight="1" x14ac:dyDescent="0.25">
      <c r="A108" s="1">
        <v>102</v>
      </c>
      <c r="B108" s="3" t="str">
        <f>"00435572"</f>
        <v>00435572</v>
      </c>
      <c r="C108" s="4" t="s">
        <v>2</v>
      </c>
    </row>
    <row r="109" spans="1:3" ht="20.100000000000001" customHeight="1" x14ac:dyDescent="0.25">
      <c r="A109" s="1">
        <v>103</v>
      </c>
      <c r="B109" s="3" t="str">
        <f>"00437528"</f>
        <v>00437528</v>
      </c>
      <c r="C109" s="4" t="s">
        <v>2</v>
      </c>
    </row>
    <row r="110" spans="1:3" ht="20.100000000000001" customHeight="1" x14ac:dyDescent="0.25">
      <c r="A110" s="1">
        <v>104</v>
      </c>
      <c r="B110" s="3" t="str">
        <f>"00438066"</f>
        <v>00438066</v>
      </c>
      <c r="C110" s="4" t="s">
        <v>2</v>
      </c>
    </row>
    <row r="111" spans="1:3" ht="20.100000000000001" customHeight="1" x14ac:dyDescent="0.25">
      <c r="A111" s="1">
        <v>105</v>
      </c>
      <c r="B111" s="3" t="str">
        <f>"00438116"</f>
        <v>00438116</v>
      </c>
      <c r="C111" s="4" t="s">
        <v>2</v>
      </c>
    </row>
    <row r="112" spans="1:3" ht="20.100000000000001" customHeight="1" x14ac:dyDescent="0.25">
      <c r="A112" s="1">
        <v>106</v>
      </c>
      <c r="B112" s="3" t="str">
        <f>"00438148"</f>
        <v>00438148</v>
      </c>
      <c r="C112" s="4" t="s">
        <v>2</v>
      </c>
    </row>
    <row r="113" spans="1:3" ht="20.100000000000001" customHeight="1" x14ac:dyDescent="0.25">
      <c r="A113" s="1">
        <v>107</v>
      </c>
      <c r="B113" s="3" t="str">
        <f>"00438311"</f>
        <v>00438311</v>
      </c>
      <c r="C113" s="4" t="s">
        <v>2</v>
      </c>
    </row>
    <row r="114" spans="1:3" ht="20.100000000000001" customHeight="1" x14ac:dyDescent="0.25">
      <c r="A114" s="1">
        <v>108</v>
      </c>
      <c r="B114" s="5" t="str">
        <f>"00438669"</f>
        <v>00438669</v>
      </c>
      <c r="C114" s="4" t="s">
        <v>2</v>
      </c>
    </row>
    <row r="115" spans="1:3" ht="20.100000000000001" customHeight="1" x14ac:dyDescent="0.25">
      <c r="A115" s="1">
        <v>109</v>
      </c>
      <c r="B115" s="3" t="str">
        <f>"00438803"</f>
        <v>00438803</v>
      </c>
      <c r="C115" s="4" t="s">
        <v>2</v>
      </c>
    </row>
    <row r="116" spans="1:3" ht="20.100000000000001" customHeight="1" x14ac:dyDescent="0.25">
      <c r="A116" s="1">
        <v>110</v>
      </c>
      <c r="B116" s="5" t="str">
        <f>"00439039"</f>
        <v>00439039</v>
      </c>
      <c r="C116" s="4" t="s">
        <v>2</v>
      </c>
    </row>
    <row r="117" spans="1:3" ht="20.100000000000001" customHeight="1" x14ac:dyDescent="0.25">
      <c r="A117" s="1">
        <v>111</v>
      </c>
      <c r="B117" s="3" t="str">
        <f>"00439408"</f>
        <v>00439408</v>
      </c>
      <c r="C117" s="4" t="s">
        <v>2</v>
      </c>
    </row>
    <row r="118" spans="1:3" ht="20.100000000000001" customHeight="1" x14ac:dyDescent="0.25">
      <c r="A118" s="1">
        <v>112</v>
      </c>
      <c r="B118" s="3" t="str">
        <f>"00439520"</f>
        <v>00439520</v>
      </c>
      <c r="C118" s="4" t="s">
        <v>2</v>
      </c>
    </row>
    <row r="119" spans="1:3" ht="20.100000000000001" customHeight="1" x14ac:dyDescent="0.25">
      <c r="A119" s="1">
        <v>113</v>
      </c>
      <c r="B119" s="3" t="str">
        <f>"00439634"</f>
        <v>00439634</v>
      </c>
      <c r="C119" s="4" t="s">
        <v>2</v>
      </c>
    </row>
    <row r="120" spans="1:3" ht="20.100000000000001" customHeight="1" x14ac:dyDescent="0.25">
      <c r="A120" s="1">
        <v>114</v>
      </c>
      <c r="B120" s="3" t="str">
        <f>"00439734"</f>
        <v>00439734</v>
      </c>
      <c r="C120" s="4" t="s">
        <v>2</v>
      </c>
    </row>
    <row r="121" spans="1:3" ht="20.100000000000001" customHeight="1" x14ac:dyDescent="0.25">
      <c r="A121" s="1">
        <v>115</v>
      </c>
      <c r="B121" s="3" t="str">
        <f>"00439872"</f>
        <v>00439872</v>
      </c>
      <c r="C121" s="4" t="s">
        <v>2</v>
      </c>
    </row>
    <row r="122" spans="1:3" ht="20.100000000000001" customHeight="1" x14ac:dyDescent="0.25">
      <c r="A122" s="1">
        <v>116</v>
      </c>
      <c r="B122" s="3" t="str">
        <f>"200801002969"</f>
        <v>200801002969</v>
      </c>
      <c r="C122" s="4" t="s">
        <v>2</v>
      </c>
    </row>
    <row r="123" spans="1:3" ht="20.100000000000001" customHeight="1" x14ac:dyDescent="0.25">
      <c r="A123" s="1">
        <v>117</v>
      </c>
      <c r="B123" s="3" t="str">
        <f>"200905000591"</f>
        <v>200905000591</v>
      </c>
      <c r="C123" s="4" t="s">
        <v>2</v>
      </c>
    </row>
    <row r="124" spans="1:3" ht="20.100000000000001" customHeight="1" x14ac:dyDescent="0.25">
      <c r="A124" s="1">
        <v>118</v>
      </c>
      <c r="B124" s="3" t="str">
        <f>"201109000015"</f>
        <v>201109000015</v>
      </c>
      <c r="C124" s="4" t="s">
        <v>2</v>
      </c>
    </row>
    <row r="125" spans="1:3" ht="20.100000000000001" customHeight="1" x14ac:dyDescent="0.25">
      <c r="A125" s="1">
        <v>119</v>
      </c>
      <c r="B125" s="3" t="str">
        <f>"201402002664"</f>
        <v>201402002664</v>
      </c>
      <c r="C125" s="4" t="s">
        <v>2</v>
      </c>
    </row>
    <row r="126" spans="1:3" ht="20.100000000000001" customHeight="1" x14ac:dyDescent="0.25">
      <c r="A126" s="1">
        <v>120</v>
      </c>
      <c r="B126" s="3" t="str">
        <f>"201402005077"</f>
        <v>201402005077</v>
      </c>
      <c r="C126" s="4" t="s">
        <v>2</v>
      </c>
    </row>
    <row r="127" spans="1:3" ht="20.100000000000001" customHeight="1" x14ac:dyDescent="0.25">
      <c r="A127" s="1">
        <v>121</v>
      </c>
      <c r="B127" s="3" t="str">
        <f>"201402011093"</f>
        <v>201402011093</v>
      </c>
      <c r="C127" s="4" t="s">
        <v>2</v>
      </c>
    </row>
    <row r="128" spans="1:3" ht="20.100000000000001" customHeight="1" x14ac:dyDescent="0.25">
      <c r="A128" s="1">
        <v>122</v>
      </c>
      <c r="B128" s="3" t="str">
        <f>"201405000496"</f>
        <v>201405000496</v>
      </c>
      <c r="C128" s="4" t="s">
        <v>2</v>
      </c>
    </row>
    <row r="129" spans="1:3" ht="20.100000000000001" customHeight="1" x14ac:dyDescent="0.25">
      <c r="A129" s="1">
        <v>123</v>
      </c>
      <c r="B129" s="3" t="str">
        <f>"201405001414"</f>
        <v>201405001414</v>
      </c>
      <c r="C129" s="4" t="s">
        <v>2</v>
      </c>
    </row>
    <row r="130" spans="1:3" ht="20.100000000000001" customHeight="1" x14ac:dyDescent="0.25">
      <c r="A130" s="1">
        <v>124</v>
      </c>
      <c r="B130" s="3" t="str">
        <f>"201406008139"</f>
        <v>201406008139</v>
      </c>
      <c r="C130" s="4" t="s">
        <v>2</v>
      </c>
    </row>
    <row r="131" spans="1:3" ht="20.100000000000001" customHeight="1" x14ac:dyDescent="0.25">
      <c r="A131" s="1">
        <v>125</v>
      </c>
      <c r="B131" s="3" t="str">
        <f>"201408000208"</f>
        <v>201408000208</v>
      </c>
      <c r="C131" s="4" t="s">
        <v>2</v>
      </c>
    </row>
    <row r="132" spans="1:3" ht="20.100000000000001" customHeight="1" x14ac:dyDescent="0.25">
      <c r="A132" s="1">
        <v>126</v>
      </c>
      <c r="B132" s="5" t="str">
        <f>"201409002429"</f>
        <v>201409002429</v>
      </c>
      <c r="C132" s="4" t="s">
        <v>2</v>
      </c>
    </row>
    <row r="133" spans="1:3" ht="20.100000000000001" customHeight="1" x14ac:dyDescent="0.25">
      <c r="A133" s="1">
        <v>127</v>
      </c>
      <c r="B133" s="3" t="str">
        <f>"201409003133"</f>
        <v>201409003133</v>
      </c>
      <c r="C133" s="4" t="s">
        <v>2</v>
      </c>
    </row>
    <row r="134" spans="1:3" ht="20.100000000000001" customHeight="1" x14ac:dyDescent="0.25">
      <c r="A134" s="1">
        <v>128</v>
      </c>
      <c r="B134" s="3" t="str">
        <f>"201409003903"</f>
        <v>201409003903</v>
      </c>
      <c r="C134" s="4" t="s">
        <v>2</v>
      </c>
    </row>
    <row r="135" spans="1:3" ht="20.100000000000001" customHeight="1" x14ac:dyDescent="0.25">
      <c r="A135" s="1">
        <v>129</v>
      </c>
      <c r="B135" s="3" t="str">
        <f>"201410000532"</f>
        <v>201410000532</v>
      </c>
      <c r="C135" s="4" t="s">
        <v>2</v>
      </c>
    </row>
    <row r="136" spans="1:3" ht="20.100000000000001" customHeight="1" x14ac:dyDescent="0.25">
      <c r="A136" s="1">
        <v>130</v>
      </c>
      <c r="B136" s="3" t="str">
        <f>"201410001510"</f>
        <v>201410001510</v>
      </c>
      <c r="C136" s="4" t="s">
        <v>2</v>
      </c>
    </row>
    <row r="137" spans="1:3" ht="20.100000000000001" customHeight="1" x14ac:dyDescent="0.25">
      <c r="A137" s="1">
        <v>131</v>
      </c>
      <c r="B137" s="3" t="str">
        <f>"201410002102"</f>
        <v>201410002102</v>
      </c>
      <c r="C137" s="4" t="s">
        <v>2</v>
      </c>
    </row>
    <row r="138" spans="1:3" ht="20.100000000000001" customHeight="1" x14ac:dyDescent="0.25">
      <c r="A138" s="1">
        <v>132</v>
      </c>
      <c r="B138" s="3" t="str">
        <f>"201410006234"</f>
        <v>201410006234</v>
      </c>
      <c r="C138" s="4" t="s">
        <v>2</v>
      </c>
    </row>
    <row r="139" spans="1:3" ht="20.100000000000001" customHeight="1" x14ac:dyDescent="0.25">
      <c r="A139" s="1">
        <v>133</v>
      </c>
      <c r="B139" s="3" t="str">
        <f>"201410006755"</f>
        <v>201410006755</v>
      </c>
      <c r="C139" s="4" t="s">
        <v>2</v>
      </c>
    </row>
    <row r="140" spans="1:3" ht="20.100000000000001" customHeight="1" x14ac:dyDescent="0.25">
      <c r="A140" s="1">
        <v>134</v>
      </c>
      <c r="B140" s="3" t="str">
        <f>"201411000049"</f>
        <v>201411000049</v>
      </c>
      <c r="C140" s="4" t="s">
        <v>2</v>
      </c>
    </row>
    <row r="141" spans="1:3" ht="20.100000000000001" customHeight="1" x14ac:dyDescent="0.25">
      <c r="A141" s="1">
        <v>135</v>
      </c>
      <c r="B141" s="3" t="str">
        <f>"201411000466"</f>
        <v>201411000466</v>
      </c>
      <c r="C141" s="4" t="s">
        <v>2</v>
      </c>
    </row>
    <row r="142" spans="1:3" ht="20.100000000000001" customHeight="1" x14ac:dyDescent="0.25">
      <c r="A142" s="1">
        <v>136</v>
      </c>
      <c r="B142" s="3" t="str">
        <f>"201412003967"</f>
        <v>201412003967</v>
      </c>
      <c r="C142" s="4" t="s">
        <v>2</v>
      </c>
    </row>
    <row r="143" spans="1:3" ht="20.100000000000001" customHeight="1" x14ac:dyDescent="0.25">
      <c r="A143" s="1">
        <v>137</v>
      </c>
      <c r="B143" s="3" t="str">
        <f>"201412005023"</f>
        <v>201412005023</v>
      </c>
      <c r="C143" s="4" t="s">
        <v>2</v>
      </c>
    </row>
    <row r="144" spans="1:3" ht="20.100000000000001" customHeight="1" x14ac:dyDescent="0.25">
      <c r="A144" s="1">
        <v>138</v>
      </c>
      <c r="B144" s="3" t="str">
        <f>"201412005550"</f>
        <v>201412005550</v>
      </c>
      <c r="C144" s="4" t="s">
        <v>2</v>
      </c>
    </row>
    <row r="145" spans="1:3" ht="20.100000000000001" customHeight="1" x14ac:dyDescent="0.25">
      <c r="A145" s="1">
        <v>139</v>
      </c>
      <c r="B145" s="3" t="str">
        <f>"201502001023"</f>
        <v>201502001023</v>
      </c>
      <c r="C145" s="4" t="s">
        <v>2</v>
      </c>
    </row>
    <row r="146" spans="1:3" ht="20.100000000000001" customHeight="1" x14ac:dyDescent="0.25">
      <c r="A146" s="1">
        <v>140</v>
      </c>
      <c r="B146" s="3" t="str">
        <f>"201506003177"</f>
        <v>201506003177</v>
      </c>
      <c r="C146" s="4" t="s">
        <v>2</v>
      </c>
    </row>
    <row r="147" spans="1:3" ht="20.100000000000001" customHeight="1" x14ac:dyDescent="0.25">
      <c r="A147" s="1">
        <v>141</v>
      </c>
      <c r="B147" s="3" t="str">
        <f>"201510000645"</f>
        <v>201510000645</v>
      </c>
      <c r="C147" s="4" t="s">
        <v>2</v>
      </c>
    </row>
    <row r="148" spans="1:3" ht="20.100000000000001" customHeight="1" x14ac:dyDescent="0.25">
      <c r="A148" s="1">
        <v>142</v>
      </c>
      <c r="B148" s="3" t="str">
        <f>"201510002783"</f>
        <v>201510002783</v>
      </c>
      <c r="C148" s="4" t="s">
        <v>2</v>
      </c>
    </row>
    <row r="149" spans="1:3" ht="20.100000000000001" customHeight="1" x14ac:dyDescent="0.25">
      <c r="A149" s="1">
        <v>143</v>
      </c>
      <c r="B149" s="3" t="str">
        <f>"201511005252"</f>
        <v>201511005252</v>
      </c>
      <c r="C149" s="4" t="s">
        <v>2</v>
      </c>
    </row>
    <row r="150" spans="1:3" ht="20.100000000000001" customHeight="1" x14ac:dyDescent="0.25">
      <c r="A150" s="1">
        <v>144</v>
      </c>
      <c r="B150" s="3" t="str">
        <f>"201511006566"</f>
        <v>201511006566</v>
      </c>
      <c r="C150" s="4" t="s">
        <v>2</v>
      </c>
    </row>
    <row r="151" spans="1:3" ht="20.100000000000001" customHeight="1" x14ac:dyDescent="0.25">
      <c r="A151" s="1">
        <v>145</v>
      </c>
      <c r="B151" s="3" t="str">
        <f>"201511007122"</f>
        <v>201511007122</v>
      </c>
      <c r="C151" s="4" t="s">
        <v>2</v>
      </c>
    </row>
    <row r="152" spans="1:3" ht="20.100000000000001" customHeight="1" x14ac:dyDescent="0.25">
      <c r="A152" s="1">
        <v>146</v>
      </c>
      <c r="B152" s="5" t="str">
        <f>"201511008652"</f>
        <v>201511008652</v>
      </c>
      <c r="C152" s="4" t="s">
        <v>2</v>
      </c>
    </row>
    <row r="153" spans="1:3" ht="20.100000000000001" customHeight="1" x14ac:dyDescent="0.25">
      <c r="A153" s="1">
        <v>147</v>
      </c>
      <c r="B153" s="3" t="str">
        <f>"201511013877"</f>
        <v>201511013877</v>
      </c>
      <c r="C153" s="4" t="s">
        <v>2</v>
      </c>
    </row>
    <row r="154" spans="1:3" ht="20.100000000000001" customHeight="1" x14ac:dyDescent="0.25">
      <c r="A154" s="1">
        <v>148</v>
      </c>
      <c r="B154" s="3" t="str">
        <f>"201511015033"</f>
        <v>201511015033</v>
      </c>
      <c r="C154" s="4" t="s">
        <v>2</v>
      </c>
    </row>
    <row r="155" spans="1:3" ht="20.100000000000001" customHeight="1" x14ac:dyDescent="0.25">
      <c r="A155" s="1">
        <v>149</v>
      </c>
      <c r="B155" s="3" t="str">
        <f>"201511017370"</f>
        <v>201511017370</v>
      </c>
      <c r="C155" s="4" t="s">
        <v>2</v>
      </c>
    </row>
    <row r="156" spans="1:3" ht="20.100000000000001" customHeight="1" x14ac:dyDescent="0.25">
      <c r="A156" s="1">
        <v>150</v>
      </c>
      <c r="B156" s="3" t="str">
        <f>"201511021571"</f>
        <v>201511021571</v>
      </c>
      <c r="C156" s="4" t="s">
        <v>2</v>
      </c>
    </row>
    <row r="157" spans="1:3" ht="20.100000000000001" customHeight="1" x14ac:dyDescent="0.25">
      <c r="A157" s="1">
        <v>151</v>
      </c>
      <c r="B157" s="3" t="str">
        <f>"201511026860"</f>
        <v>201511026860</v>
      </c>
      <c r="C157" s="4" t="s">
        <v>2</v>
      </c>
    </row>
    <row r="158" spans="1:3" ht="20.100000000000001" customHeight="1" x14ac:dyDescent="0.25">
      <c r="A158" s="1">
        <v>152</v>
      </c>
      <c r="B158" s="3" t="str">
        <f>"201511034540"</f>
        <v>201511034540</v>
      </c>
      <c r="C158" s="4" t="s">
        <v>2</v>
      </c>
    </row>
    <row r="159" spans="1:3" ht="20.100000000000001" customHeight="1" x14ac:dyDescent="0.25">
      <c r="A159" s="1">
        <v>153</v>
      </c>
      <c r="B159" s="3" t="str">
        <f>"201511037646"</f>
        <v>201511037646</v>
      </c>
      <c r="C159" s="4" t="s">
        <v>2</v>
      </c>
    </row>
    <row r="160" spans="1:3" ht="20.100000000000001" customHeight="1" x14ac:dyDescent="0.25">
      <c r="A160" s="1">
        <v>154</v>
      </c>
      <c r="B160" s="3" t="str">
        <f>"201603000326"</f>
        <v>201603000326</v>
      </c>
      <c r="C160" s="4" t="s">
        <v>2</v>
      </c>
    </row>
    <row r="161" spans="1:3" ht="20.100000000000001" customHeight="1" x14ac:dyDescent="0.25">
      <c r="A161" s="1">
        <v>155</v>
      </c>
      <c r="B161" s="3" t="str">
        <f>"201604001353"</f>
        <v>201604001353</v>
      </c>
      <c r="C161" s="4" t="s">
        <v>2</v>
      </c>
    </row>
    <row r="162" spans="1:3" ht="20.100000000000001" customHeight="1" x14ac:dyDescent="0.25">
      <c r="A162" s="1">
        <v>156</v>
      </c>
      <c r="B162" s="3" t="str">
        <f>"201604001512"</f>
        <v>201604001512</v>
      </c>
      <c r="C162" s="4" t="s">
        <v>2</v>
      </c>
    </row>
    <row r="163" spans="1:3" ht="20.100000000000001" customHeight="1" x14ac:dyDescent="0.25">
      <c r="A163" s="1">
        <v>157</v>
      </c>
      <c r="B163" s="3" t="str">
        <f>"201604006271"</f>
        <v>201604006271</v>
      </c>
      <c r="C163" s="4" t="s">
        <v>2</v>
      </c>
    </row>
  </sheetData>
  <sortState xmlns:xlrd2="http://schemas.microsoft.com/office/spreadsheetml/2017/richdata2" ref="A7:C163">
    <sortCondition ref="B11:B163"/>
  </sortState>
  <mergeCells count="2">
    <mergeCell ref="A4:C4"/>
    <mergeCell ref="A3:C3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15A83-32AF-4CCF-AABF-6BC13E6D8E68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Φύλλο1</vt:lpstr>
      <vt:lpstr>Φύλλο2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Ladikou Nektaria</dc:creator>
  <cp:lastModifiedBy>Ladikou Nektaria</cp:lastModifiedBy>
  <cp:lastPrinted>2023-04-11T10:08:30Z</cp:lastPrinted>
  <dcterms:created xsi:type="dcterms:W3CDTF">2015-06-05T18:19:34Z</dcterms:created>
  <dcterms:modified xsi:type="dcterms:W3CDTF">2023-04-11T10:38:55Z</dcterms:modified>
</cp:coreProperties>
</file>